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J350" i="1" s="1"/>
  <c r="I351" i="1"/>
  <c r="I350" i="1" s="1"/>
  <c r="L350" i="1"/>
  <c r="K350" i="1"/>
  <c r="K332" i="1" s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29" i="1"/>
  <c r="L328" i="1" s="1"/>
  <c r="L300" i="1" s="1"/>
  <c r="K329" i="1"/>
  <c r="J329" i="1"/>
  <c r="J328" i="1" s="1"/>
  <c r="I329" i="1"/>
  <c r="I328" i="1" s="1"/>
  <c r="K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K310" i="1" s="1"/>
  <c r="K300" i="1" s="1"/>
  <c r="J311" i="1"/>
  <c r="J310" i="1" s="1"/>
  <c r="I311" i="1"/>
  <c r="I310" i="1" s="1"/>
  <c r="L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I301" i="1" s="1"/>
  <c r="L301" i="1"/>
  <c r="K301" i="1"/>
  <c r="L296" i="1"/>
  <c r="K296" i="1"/>
  <c r="J296" i="1"/>
  <c r="J295" i="1" s="1"/>
  <c r="I296" i="1"/>
  <c r="I295" i="1" s="1"/>
  <c r="L295" i="1"/>
  <c r="K295" i="1"/>
  <c r="L293" i="1"/>
  <c r="K293" i="1"/>
  <c r="J293" i="1"/>
  <c r="J292" i="1" s="1"/>
  <c r="I293" i="1"/>
  <c r="I292" i="1" s="1"/>
  <c r="L292" i="1"/>
  <c r="K292" i="1"/>
  <c r="L290" i="1"/>
  <c r="L289" i="1" s="1"/>
  <c r="K290" i="1"/>
  <c r="J290" i="1"/>
  <c r="J289" i="1" s="1"/>
  <c r="I290" i="1"/>
  <c r="I289" i="1" s="1"/>
  <c r="K289" i="1"/>
  <c r="L286" i="1"/>
  <c r="K286" i="1"/>
  <c r="J286" i="1"/>
  <c r="I286" i="1"/>
  <c r="L285" i="1"/>
  <c r="K285" i="1"/>
  <c r="J285" i="1"/>
  <c r="I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L268" i="1" s="1"/>
  <c r="K269" i="1"/>
  <c r="J269" i="1"/>
  <c r="J268" i="1" s="1"/>
  <c r="I269" i="1"/>
  <c r="I268" i="1" s="1"/>
  <c r="K268" i="1"/>
  <c r="K267" i="1" s="1"/>
  <c r="L264" i="1"/>
  <c r="L263" i="1" s="1"/>
  <c r="K264" i="1"/>
  <c r="J264" i="1"/>
  <c r="J263" i="1" s="1"/>
  <c r="I264" i="1"/>
  <c r="I263" i="1" s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I249" i="1" s="1"/>
  <c r="L249" i="1"/>
  <c r="K249" i="1"/>
  <c r="J249" i="1"/>
  <c r="L246" i="1"/>
  <c r="K246" i="1"/>
  <c r="J246" i="1"/>
  <c r="J245" i="1" s="1"/>
  <c r="I246" i="1"/>
  <c r="L245" i="1"/>
  <c r="L235" i="1" s="1"/>
  <c r="K245" i="1"/>
  <c r="I245" i="1"/>
  <c r="L242" i="1"/>
  <c r="K242" i="1"/>
  <c r="J242" i="1"/>
  <c r="I242" i="1"/>
  <c r="L239" i="1"/>
  <c r="K239" i="1"/>
  <c r="J239" i="1"/>
  <c r="I239" i="1"/>
  <c r="L237" i="1"/>
  <c r="K237" i="1"/>
  <c r="K236" i="1" s="1"/>
  <c r="K235" i="1" s="1"/>
  <c r="K234" i="1" s="1"/>
  <c r="J237" i="1"/>
  <c r="I237" i="1"/>
  <c r="L236" i="1"/>
  <c r="J236" i="1"/>
  <c r="I236" i="1"/>
  <c r="L230" i="1"/>
  <c r="K230" i="1"/>
  <c r="J230" i="1"/>
  <c r="I230" i="1"/>
  <c r="I229" i="1" s="1"/>
  <c r="I228" i="1" s="1"/>
  <c r="L229" i="1"/>
  <c r="K229" i="1"/>
  <c r="K228" i="1" s="1"/>
  <c r="J229" i="1"/>
  <c r="J228" i="1" s="1"/>
  <c r="L228" i="1"/>
  <c r="L226" i="1"/>
  <c r="L225" i="1" s="1"/>
  <c r="L224" i="1" s="1"/>
  <c r="K226" i="1"/>
  <c r="J226" i="1"/>
  <c r="J225" i="1" s="1"/>
  <c r="J224" i="1" s="1"/>
  <c r="I226" i="1"/>
  <c r="I225" i="1" s="1"/>
  <c r="I224" i="1" s="1"/>
  <c r="K225" i="1"/>
  <c r="K224" i="1" s="1"/>
  <c r="P217" i="1"/>
  <c r="O217" i="1"/>
  <c r="N217" i="1"/>
  <c r="M217" i="1"/>
  <c r="L217" i="1"/>
  <c r="K217" i="1"/>
  <c r="J217" i="1"/>
  <c r="J216" i="1" s="1"/>
  <c r="I217" i="1"/>
  <c r="L216" i="1"/>
  <c r="L212" i="1" s="1"/>
  <c r="K216" i="1"/>
  <c r="I216" i="1"/>
  <c r="L214" i="1"/>
  <c r="K214" i="1"/>
  <c r="K213" i="1" s="1"/>
  <c r="K212" i="1" s="1"/>
  <c r="J214" i="1"/>
  <c r="I214" i="1"/>
  <c r="I213" i="1" s="1"/>
  <c r="I212" i="1" s="1"/>
  <c r="L213" i="1"/>
  <c r="J213" i="1"/>
  <c r="L207" i="1"/>
  <c r="K207" i="1"/>
  <c r="J207" i="1"/>
  <c r="I207" i="1"/>
  <c r="I206" i="1" s="1"/>
  <c r="I205" i="1" s="1"/>
  <c r="L206" i="1"/>
  <c r="L205" i="1" s="1"/>
  <c r="K206" i="1"/>
  <c r="J206" i="1"/>
  <c r="J205" i="1" s="1"/>
  <c r="K205" i="1"/>
  <c r="L203" i="1"/>
  <c r="K203" i="1"/>
  <c r="J203" i="1"/>
  <c r="J202" i="1" s="1"/>
  <c r="I203" i="1"/>
  <c r="I202" i="1" s="1"/>
  <c r="L202" i="1"/>
  <c r="K202" i="1"/>
  <c r="L198" i="1"/>
  <c r="L197" i="1" s="1"/>
  <c r="K198" i="1"/>
  <c r="J198" i="1"/>
  <c r="I198" i="1"/>
  <c r="K197" i="1"/>
  <c r="J197" i="1"/>
  <c r="I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I186" i="1" s="1"/>
  <c r="L186" i="1"/>
  <c r="K186" i="1"/>
  <c r="L184" i="1"/>
  <c r="L183" i="1" s="1"/>
  <c r="L182" i="1" s="1"/>
  <c r="K184" i="1"/>
  <c r="J184" i="1"/>
  <c r="J183" i="1" s="1"/>
  <c r="I184" i="1"/>
  <c r="I183" i="1" s="1"/>
  <c r="I182" i="1" s="1"/>
  <c r="K183" i="1"/>
  <c r="K182" i="1"/>
  <c r="L176" i="1"/>
  <c r="K176" i="1"/>
  <c r="J176" i="1"/>
  <c r="I176" i="1"/>
  <c r="I175" i="1" s="1"/>
  <c r="L175" i="1"/>
  <c r="L169" i="1" s="1"/>
  <c r="K175" i="1"/>
  <c r="J175" i="1"/>
  <c r="L171" i="1"/>
  <c r="K171" i="1"/>
  <c r="K170" i="1" s="1"/>
  <c r="K169" i="1" s="1"/>
  <c r="J171" i="1"/>
  <c r="J170" i="1" s="1"/>
  <c r="I171" i="1"/>
  <c r="I170" i="1" s="1"/>
  <c r="L170" i="1"/>
  <c r="L167" i="1"/>
  <c r="K167" i="1"/>
  <c r="J167" i="1"/>
  <c r="J166" i="1" s="1"/>
  <c r="J165" i="1" s="1"/>
  <c r="I167" i="1"/>
  <c r="L166" i="1"/>
  <c r="L165" i="1" s="1"/>
  <c r="L164" i="1" s="1"/>
  <c r="K166" i="1"/>
  <c r="I166" i="1"/>
  <c r="I165" i="1" s="1"/>
  <c r="K165" i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J155" i="1" s="1"/>
  <c r="J154" i="1" s="1"/>
  <c r="I157" i="1"/>
  <c r="I156" i="1" s="1"/>
  <c r="I155" i="1" s="1"/>
  <c r="I154" i="1" s="1"/>
  <c r="L156" i="1"/>
  <c r="K156" i="1"/>
  <c r="L155" i="1"/>
  <c r="L154" i="1" s="1"/>
  <c r="K155" i="1"/>
  <c r="K154" i="1" s="1"/>
  <c r="L151" i="1"/>
  <c r="K151" i="1"/>
  <c r="J151" i="1"/>
  <c r="I151" i="1"/>
  <c r="I150" i="1" s="1"/>
  <c r="I149" i="1" s="1"/>
  <c r="L150" i="1"/>
  <c r="K150" i="1"/>
  <c r="J150" i="1"/>
  <c r="J149" i="1" s="1"/>
  <c r="L149" i="1"/>
  <c r="K149" i="1"/>
  <c r="L147" i="1"/>
  <c r="K147" i="1"/>
  <c r="J147" i="1"/>
  <c r="J146" i="1" s="1"/>
  <c r="I147" i="1"/>
  <c r="L146" i="1"/>
  <c r="K146" i="1"/>
  <c r="I146" i="1"/>
  <c r="L143" i="1"/>
  <c r="K143" i="1"/>
  <c r="J143" i="1"/>
  <c r="I143" i="1"/>
  <c r="L142" i="1"/>
  <c r="K142" i="1"/>
  <c r="J142" i="1"/>
  <c r="I142" i="1"/>
  <c r="L141" i="1"/>
  <c r="K141" i="1"/>
  <c r="I141" i="1"/>
  <c r="L138" i="1"/>
  <c r="K138" i="1"/>
  <c r="J138" i="1"/>
  <c r="J137" i="1" s="1"/>
  <c r="J136" i="1" s="1"/>
  <c r="I138" i="1"/>
  <c r="I137" i="1" s="1"/>
  <c r="I136" i="1" s="1"/>
  <c r="I135" i="1" s="1"/>
  <c r="L137" i="1"/>
  <c r="K137" i="1"/>
  <c r="L136" i="1"/>
  <c r="L135" i="1" s="1"/>
  <c r="K136" i="1"/>
  <c r="K135" i="1" s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K109" i="1" s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9" i="1"/>
  <c r="L106" i="1"/>
  <c r="K106" i="1"/>
  <c r="J106" i="1"/>
  <c r="I106" i="1"/>
  <c r="I105" i="1" s="1"/>
  <c r="L105" i="1"/>
  <c r="K105" i="1"/>
  <c r="K100" i="1" s="1"/>
  <c r="J105" i="1"/>
  <c r="L102" i="1"/>
  <c r="K102" i="1"/>
  <c r="J102" i="1"/>
  <c r="J101" i="1" s="1"/>
  <c r="J100" i="1" s="1"/>
  <c r="I102" i="1"/>
  <c r="L101" i="1"/>
  <c r="L100" i="1" s="1"/>
  <c r="K101" i="1"/>
  <c r="I101" i="1"/>
  <c r="I100" i="1" s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I92" i="1"/>
  <c r="I91" i="1" s="1"/>
  <c r="I90" i="1" s="1"/>
  <c r="L91" i="1"/>
  <c r="K91" i="1"/>
  <c r="K90" i="1" s="1"/>
  <c r="K89" i="1" s="1"/>
  <c r="J91" i="1"/>
  <c r="J90" i="1" s="1"/>
  <c r="L90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 s="1"/>
  <c r="K82" i="1" s="1"/>
  <c r="L80" i="1"/>
  <c r="L79" i="1" s="1"/>
  <c r="L78" i="1" s="1"/>
  <c r="K80" i="1"/>
  <c r="J80" i="1"/>
  <c r="J79" i="1" s="1"/>
  <c r="J78" i="1" s="1"/>
  <c r="I80" i="1"/>
  <c r="I79" i="1" s="1"/>
  <c r="I78" i="1" s="1"/>
  <c r="K79" i="1"/>
  <c r="K78" i="1"/>
  <c r="L74" i="1"/>
  <c r="L73" i="1" s="1"/>
  <c r="K74" i="1"/>
  <c r="J74" i="1"/>
  <c r="J73" i="1" s="1"/>
  <c r="I74" i="1"/>
  <c r="I73" i="1" s="1"/>
  <c r="K73" i="1"/>
  <c r="L69" i="1"/>
  <c r="L68" i="1" s="1"/>
  <c r="K69" i="1"/>
  <c r="J69" i="1"/>
  <c r="J68" i="1" s="1"/>
  <c r="I69" i="1"/>
  <c r="I68" i="1" s="1"/>
  <c r="K68" i="1"/>
  <c r="L64" i="1"/>
  <c r="K64" i="1"/>
  <c r="J64" i="1"/>
  <c r="J63" i="1" s="1"/>
  <c r="J62" i="1" s="1"/>
  <c r="J61" i="1" s="1"/>
  <c r="I64" i="1"/>
  <c r="I63" i="1" s="1"/>
  <c r="L63" i="1"/>
  <c r="K63" i="1"/>
  <c r="K62" i="1"/>
  <c r="P61" i="1"/>
  <c r="O61" i="1"/>
  <c r="N61" i="1"/>
  <c r="M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K44" i="1"/>
  <c r="K43" i="1" s="1"/>
  <c r="K42" i="1" s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L32" i="1"/>
  <c r="K32" i="1"/>
  <c r="I32" i="1"/>
  <c r="I31" i="1" s="1"/>
  <c r="L31" i="1"/>
  <c r="K31" i="1"/>
  <c r="L332" i="1" l="1"/>
  <c r="L299" i="1" s="1"/>
  <c r="K164" i="1"/>
  <c r="K181" i="1"/>
  <c r="K299" i="1"/>
  <c r="L181" i="1"/>
  <c r="L267" i="1"/>
  <c r="L234" i="1" s="1"/>
  <c r="I181" i="1"/>
  <c r="I267" i="1"/>
  <c r="J300" i="1"/>
  <c r="J299" i="1" s="1"/>
  <c r="J164" i="1"/>
  <c r="J169" i="1"/>
  <c r="J212" i="1"/>
  <c r="J141" i="1"/>
  <c r="L89" i="1"/>
  <c r="L62" i="1"/>
  <c r="L61" i="1" s="1"/>
  <c r="L30" i="1"/>
  <c r="I89" i="1"/>
  <c r="K30" i="1"/>
  <c r="J89" i="1"/>
  <c r="J109" i="1"/>
  <c r="J182" i="1"/>
  <c r="J181" i="1" s="1"/>
  <c r="I235" i="1"/>
  <c r="I234" i="1" s="1"/>
  <c r="J267" i="1"/>
  <c r="I109" i="1"/>
  <c r="I62" i="1"/>
  <c r="I61" i="1" s="1"/>
  <c r="J135" i="1"/>
  <c r="I169" i="1"/>
  <c r="I164" i="1" s="1"/>
  <c r="I30" i="1" s="1"/>
  <c r="J235" i="1"/>
  <c r="I300" i="1"/>
  <c r="I332" i="1"/>
  <c r="L180" i="1" l="1"/>
  <c r="L364" i="1" s="1"/>
  <c r="K180" i="1"/>
  <c r="K364" i="1" s="1"/>
  <c r="J30" i="1"/>
  <c r="J234" i="1"/>
  <c r="J180" i="1" s="1"/>
  <c r="I299" i="1"/>
  <c r="I180" i="1" s="1"/>
  <c r="I364" i="1" s="1"/>
  <c r="J364" i="1" l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<sst xmlns="http://schemas.openxmlformats.org/spreadsheetml/2006/main" count="391" uniqueCount="239">
  <si>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</si>
  <si>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</si>
  <si>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</si>
  <si>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</si>
  <si>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</si>
  <si>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</si>
  <si>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</si>
  <si>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</si>
  <si>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</si>
  <si>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</si>
  <si>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</si>
  <si>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metinė</t>
  </si>
  <si>
    <t>(metinė, ketvirtinė)</t>
  </si>
  <si>
    <t>ATASKAITA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</si>
  <si>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</si>
  <si>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</si>
  <si>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</si>
  <si>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</si>
  <si>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</si>
  <si>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</si>
  <si>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</si>
  <si>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</si>
  <si>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</si>
  <si>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</si>
  <si>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</si>
  <si>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4.1.3.4.1.05</t>
  </si>
  <si>
    <t>Valstybės funkcijos</t>
  </si>
  <si>
    <t>09</t>
  </si>
  <si>
    <t>02</t>
  </si>
  <si>
    <t>Priemonės: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</si>
  <si>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</si>
  <si>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</si>
  <si>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</si>
  <si>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</si>
  <si>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</si>
  <si>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</si>
  <si>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</si>
  <si>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</si>
  <si>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</si>
  <si>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</si>
  <si>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</si>
  <si>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</si>
  <si>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</si>
  <si>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</si>
  <si>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</si>
  <si>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</si>
  <si>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</si>
  <si>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</si>
  <si>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</si>
  <si>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</si>
  <si>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</si>
  <si>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</si>
  <si>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</si>
  <si>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</si>
  <si>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</si>
  <si>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</si>
  <si>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</si>
  <si>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</si>
  <si>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</si>
  <si>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</si>
  <si>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</si>
  <si>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</si>
  <si>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</si>
  <si>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</si>
  <si>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</si>
  <si>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</si>
  <si>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</si>
  <si>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</si>
  <si>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</si>
  <si>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</si>
  <si>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</si>
  <si>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</si>
  <si>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</si>
  <si>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</si>
  <si>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</si>
  <si>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</si>
  <si>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</si>
  <si>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</si>
  <si>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</si>
  <si>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</si>
  <si>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</si>
  <si>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</si>
  <si>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</si>
  <si>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</si>
  <si>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</si>
  <si>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</si>
  <si>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</si>
  <si>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</si>
  <si>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</si>
  <si>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</si>
  <si>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</si>
  <si>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</si>
  <si>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</si>
  <si>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</si>
  <si>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</si>
  <si>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</si>
  <si>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</si>
  <si>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</si>
  <si>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</si>
  <si>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</si>
  <si>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</si>
  <si>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</si>
  <si>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</si>
  <si>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</si>
  <si>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</si>
  <si>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</si>
  <si>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</si>
  <si>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</si>
  <si>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</si>
  <si>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</si>
  <si>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</si>
  <si>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</si>
  <si>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</si>
  <si>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</si>
  <si>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</si>
  <si>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</si>
  <si>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</si>
  <si>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</si>
  <si>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</si>
  <si>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</si>
  <si>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</si>
  <si>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</si>
  <si>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</si>
  <si>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</si>
  <si>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</si>
  <si>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</si>
  <si>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</si>
  <si>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</si>
  <si>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</si>
  <si>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</si>
  <si>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</si>
  <si>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</si>
  <si>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</si>
  <si>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</si>
  <si>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</si>
  <si>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</si>
  <si>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</si>
  <si>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</si>
  <si>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</si>
  <si>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</si>
  <si>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</si>
  <si>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</si>
  <si>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</si>
  <si>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</si>
  <si>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</si>
  <si>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</si>
  <si>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</si>
  <si>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</si>
  <si>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</si>
  <si>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</si>
  <si>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</si>
  <si>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</si>
  <si>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</si>
  <si>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</si>
  <si>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</si>
  <si>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</si>
  <si>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</si>
  <si>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</si>
  <si>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</si>
  <si>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</si>
  <si>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</si>
  <si>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</si>
  <si>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</si>
  <si>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</si>
  <si>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</si>
  <si>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</si>
  <si>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</si>
  <si>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</si>
  <si>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</si>
  <si>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</si>
  <si>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</si>
  <si>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</si>
  <si>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</si>
  <si>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</si>
  <si>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</si>
  <si>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</si>
  <si>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</si>
  <si>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</si>
  <si>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</si>
  <si>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</si>
  <si>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</si>
  <si>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</si>
  <si>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</si>
  <si>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</si>
  <si>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</si>
  <si>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</si>
  <si>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</si>
  <si>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</si>
  <si>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</si>
  <si>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</si>
  <si>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</si>
  <si>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</si>
  <si>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</si>
  <si>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</si>
  <si>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</si>
  <si>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</si>
  <si>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</si>
  <si>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</si>
  <si>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</si>
  <si>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</si>
  <si>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</si>
  <si>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</si>
  <si>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</si>
  <si>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</si>
  <si>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</si>
  <si>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</si>
  <si>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</si>
  <si>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</si>
  <si>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</si>
  <si>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</si>
  <si>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</si>
  <si>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</si>
  <si>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</si>
  <si>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</si>
  <si>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</si>
  <si>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</si>
  <si>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</si>
  <si>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</si>
  <si>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</si>
  <si>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</si>
  <si>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</si>
  <si>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</si>
  <si>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</si>
  <si>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</si>
  <si>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</si>
  <si>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</si>
  <si>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</si>
  <si>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</si>
  <si>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</si>
  <si>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</si>
  <si>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</si>
  <si>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</si>
  <si>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</si>
  <si>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</si>
  <si>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</si>
  <si>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</si>
  <si>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2023 m. liepos 14  d. 2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</si>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</sst>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4" colorId="9" zoomScale="120" workbookViewId="0">
      <selection activeCell="A366" sqref="A366:L36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3" t="s">
        <v>236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14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15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26</v>
      </c>
      <c r="H25" s="206"/>
      <c r="I25" s="36" t="s">
        <v>27</v>
      </c>
      <c r="J25" s="37" t="s">
        <v>28</v>
      </c>
      <c r="K25" s="24" t="s">
        <v>23</v>
      </c>
      <c r="L25" s="24" t="s">
        <v>23</v>
      </c>
      <c r="M25" s="18"/>
    </row>
    <row r="26" spans="1:17" s="38" customFormat="1" ht="26.25" customHeight="1" x14ac:dyDescent="0.2">
      <c r="A26" s="39" t="s">
        <v>29</v>
      </c>
      <c r="B26" s="40"/>
      <c r="C26" s="40"/>
      <c r="D26" s="40"/>
      <c r="E26" s="218" t="s">
        <v>30</v>
      </c>
      <c r="F26" s="218"/>
      <c r="G26" s="218"/>
      <c r="H26" s="218"/>
      <c r="I26" s="218"/>
      <c r="J26" s="218"/>
      <c r="K26" s="218"/>
      <c r="L26" s="41" t="s">
        <v>31</v>
      </c>
      <c r="M26" s="42"/>
    </row>
    <row r="27" spans="1:17" ht="24" customHeight="1" x14ac:dyDescent="0.2">
      <c r="A27" s="186" t="s">
        <v>32</v>
      </c>
      <c r="B27" s="187"/>
      <c r="C27" s="187"/>
      <c r="D27" s="187"/>
      <c r="E27" s="187"/>
      <c r="F27" s="187"/>
      <c r="G27" s="190" t="s">
        <v>33</v>
      </c>
      <c r="H27" s="192" t="s">
        <v>34</v>
      </c>
      <c r="I27" s="194" t="s">
        <v>35</v>
      </c>
      <c r="J27" s="195"/>
      <c r="K27" s="196" t="s">
        <v>36</v>
      </c>
      <c r="L27" s="198" t="s">
        <v>37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38</v>
      </c>
      <c r="J28" s="44" t="s">
        <v>39</v>
      </c>
      <c r="K28" s="197"/>
      <c r="L28" s="199"/>
    </row>
    <row r="29" spans="1:17" ht="11.25" customHeight="1" x14ac:dyDescent="0.2">
      <c r="A29" s="202" t="s">
        <v>40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41</v>
      </c>
      <c r="J29" s="48" t="s">
        <v>42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43</v>
      </c>
      <c r="H30" s="45">
        <v>1</v>
      </c>
      <c r="I30" s="56">
        <f>SUM(I31+I42+I61+I82+I89+I109+I135+I154+I164)</f>
        <v>1639200</v>
      </c>
      <c r="J30" s="56">
        <f>SUM(J31+J42+J61+J82+J89+J109+J135+J154+J164)</f>
        <v>1052900</v>
      </c>
      <c r="K30" s="56">
        <f>SUM(K31+K42+K61+K82+K89+K109+K135+K154+K164)</f>
        <v>814688.65</v>
      </c>
      <c r="L30" s="56">
        <f>SUM(L31+L42+L61+L82+L89+L109+L135+L154+L164)</f>
        <v>814688.65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44</v>
      </c>
      <c r="H31" s="45">
        <v>2</v>
      </c>
      <c r="I31" s="56">
        <f>SUM(I32+I38)</f>
        <v>1610300</v>
      </c>
      <c r="J31" s="56">
        <f>SUM(J32+J38)</f>
        <v>1035600</v>
      </c>
      <c r="K31" s="56">
        <f>SUM(K32+K38)</f>
        <v>808128.75</v>
      </c>
      <c r="L31" s="56">
        <f>SUM(L32+L38)</f>
        <v>808128.75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45</v>
      </c>
      <c r="H32" s="45">
        <v>3</v>
      </c>
      <c r="I32" s="56">
        <f>SUM(I33)</f>
        <v>1586800</v>
      </c>
      <c r="J32" s="56">
        <f>SUM(J33)</f>
        <v>1020500</v>
      </c>
      <c r="K32" s="56">
        <f>SUM(K33)</f>
        <v>798592.01</v>
      </c>
      <c r="L32" s="56">
        <f>SUM(L33)</f>
        <v>798592.01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45</v>
      </c>
      <c r="H33" s="45">
        <v>4</v>
      </c>
      <c r="I33" s="56">
        <f>SUM(I34+I36)</f>
        <v>1586800</v>
      </c>
      <c r="J33" s="56">
        <f>SUM(J34+J36)</f>
        <v>1020500</v>
      </c>
      <c r="K33" s="56">
        <f>SUM(K34+K36)</f>
        <v>798592.01</v>
      </c>
      <c r="L33" s="56">
        <f>SUM(L34+L36)</f>
        <v>798592.01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46</v>
      </c>
      <c r="H34" s="45">
        <v>5</v>
      </c>
      <c r="I34" s="71">
        <f>SUM(I35)</f>
        <v>1586800</v>
      </c>
      <c r="J34" s="71">
        <f>SUM(J35)</f>
        <v>1020500</v>
      </c>
      <c r="K34" s="71">
        <f>SUM(K35)</f>
        <v>798592.01</v>
      </c>
      <c r="L34" s="71">
        <f>SUM(L35)</f>
        <v>798592.01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46</v>
      </c>
      <c r="H35" s="45">
        <v>6</v>
      </c>
      <c r="I35" s="73">
        <v>1586800</v>
      </c>
      <c r="J35" s="74">
        <v>1020500</v>
      </c>
      <c r="K35" s="74">
        <v>798592.01</v>
      </c>
      <c r="L35" s="74">
        <v>798592.01</v>
      </c>
      <c r="Q35" s="68"/>
      <c r="R35" s="68"/>
    </row>
    <row r="36" spans="1:19" ht="12.75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47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47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48</v>
      </c>
      <c r="H38" s="45">
        <v>9</v>
      </c>
      <c r="I38" s="71">
        <f t="shared" ref="I38:L40" si="0">I39</f>
        <v>23500</v>
      </c>
      <c r="J38" s="56">
        <f t="shared" si="0"/>
        <v>15100</v>
      </c>
      <c r="K38" s="71">
        <f t="shared" si="0"/>
        <v>9536.74</v>
      </c>
      <c r="L38" s="56">
        <f t="shared" si="0"/>
        <v>9536.74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48</v>
      </c>
      <c r="H39" s="45">
        <v>10</v>
      </c>
      <c r="I39" s="71">
        <f t="shared" si="0"/>
        <v>23500</v>
      </c>
      <c r="J39" s="56">
        <f t="shared" si="0"/>
        <v>15100</v>
      </c>
      <c r="K39" s="56">
        <f t="shared" si="0"/>
        <v>9536.74</v>
      </c>
      <c r="L39" s="56">
        <f t="shared" si="0"/>
        <v>9536.74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48</v>
      </c>
      <c r="H40" s="45">
        <v>11</v>
      </c>
      <c r="I40" s="56">
        <f t="shared" si="0"/>
        <v>23500</v>
      </c>
      <c r="J40" s="56">
        <f t="shared" si="0"/>
        <v>15100</v>
      </c>
      <c r="K40" s="56">
        <f t="shared" si="0"/>
        <v>9536.74</v>
      </c>
      <c r="L40" s="56">
        <f t="shared" si="0"/>
        <v>9536.74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48</v>
      </c>
      <c r="H41" s="45">
        <v>12</v>
      </c>
      <c r="I41" s="75">
        <v>23500</v>
      </c>
      <c r="J41" s="74">
        <v>15100</v>
      </c>
      <c r="K41" s="74">
        <v>9536.74</v>
      </c>
      <c r="L41" s="74">
        <v>9536.74</v>
      </c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49</v>
      </c>
      <c r="H42" s="45">
        <v>13</v>
      </c>
      <c r="I42" s="78">
        <f t="shared" ref="I42:L44" si="1">I43</f>
        <v>24900</v>
      </c>
      <c r="J42" s="79">
        <f t="shared" si="1"/>
        <v>13800</v>
      </c>
      <c r="K42" s="78">
        <f t="shared" si="1"/>
        <v>4593.59</v>
      </c>
      <c r="L42" s="78">
        <f t="shared" si="1"/>
        <v>4593.59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49</v>
      </c>
      <c r="H43" s="45">
        <v>14</v>
      </c>
      <c r="I43" s="56">
        <f t="shared" si="1"/>
        <v>24900</v>
      </c>
      <c r="J43" s="71">
        <f t="shared" si="1"/>
        <v>13800</v>
      </c>
      <c r="K43" s="56">
        <f t="shared" si="1"/>
        <v>4593.59</v>
      </c>
      <c r="L43" s="71">
        <f t="shared" si="1"/>
        <v>4593.59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49</v>
      </c>
      <c r="H44" s="45">
        <v>15</v>
      </c>
      <c r="I44" s="56">
        <f t="shared" si="1"/>
        <v>24900</v>
      </c>
      <c r="J44" s="71">
        <f t="shared" si="1"/>
        <v>13800</v>
      </c>
      <c r="K44" s="80">
        <f t="shared" si="1"/>
        <v>4593.59</v>
      </c>
      <c r="L44" s="80">
        <f t="shared" si="1"/>
        <v>4593.59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49</v>
      </c>
      <c r="H45" s="45">
        <v>16</v>
      </c>
      <c r="I45" s="86">
        <f>SUM(I46:I60)</f>
        <v>24900</v>
      </c>
      <c r="J45" s="86">
        <f>SUM(J46:J60)</f>
        <v>13800</v>
      </c>
      <c r="K45" s="86">
        <f>SUM(K46:K60)</f>
        <v>4593.59</v>
      </c>
      <c r="L45" s="86">
        <f>SUM(L46:L60)</f>
        <v>4593.59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50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51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52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53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54</v>
      </c>
      <c r="H50" s="45">
        <v>21</v>
      </c>
      <c r="I50" s="74"/>
      <c r="J50" s="74"/>
      <c r="K50" s="74"/>
      <c r="L50" s="74"/>
      <c r="Q50" s="68"/>
      <c r="R50" s="68"/>
    </row>
    <row r="51" spans="1:19" ht="12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55</v>
      </c>
      <c r="H51" s="45">
        <v>22</v>
      </c>
      <c r="I51" s="75">
        <v>700</v>
      </c>
      <c r="J51" s="74">
        <v>400</v>
      </c>
      <c r="K51" s="74">
        <v>257.98</v>
      </c>
      <c r="L51" s="74">
        <v>257.98</v>
      </c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56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57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58</v>
      </c>
      <c r="H54" s="45">
        <v>25</v>
      </c>
      <c r="I54" s="75"/>
      <c r="J54" s="74"/>
      <c r="K54" s="74"/>
      <c r="L54" s="74"/>
      <c r="Q54" s="68"/>
      <c r="R54" s="68"/>
    </row>
    <row r="55" spans="1:19" ht="15.75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59</v>
      </c>
      <c r="H55" s="45">
        <v>26</v>
      </c>
      <c r="I55" s="75">
        <v>4600</v>
      </c>
      <c r="J55" s="74">
        <v>3100</v>
      </c>
      <c r="K55" s="74">
        <v>2313.0300000000002</v>
      </c>
      <c r="L55" s="74">
        <v>2313.0300000000002</v>
      </c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60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61</v>
      </c>
      <c r="H57" s="45">
        <v>28</v>
      </c>
      <c r="I57" s="75"/>
      <c r="J57" s="74"/>
      <c r="K57" s="74"/>
      <c r="L57" s="74"/>
      <c r="Q57" s="68"/>
      <c r="R57" s="68"/>
    </row>
    <row r="58" spans="1:19" ht="27.75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62</v>
      </c>
      <c r="H58" s="45">
        <v>29</v>
      </c>
      <c r="I58" s="75">
        <v>10800</v>
      </c>
      <c r="J58" s="74">
        <v>5200</v>
      </c>
      <c r="K58" s="74">
        <v>473.5</v>
      </c>
      <c r="L58" s="74">
        <v>473.5</v>
      </c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63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64</v>
      </c>
      <c r="H60" s="45">
        <v>31</v>
      </c>
      <c r="I60" s="75">
        <v>8800</v>
      </c>
      <c r="J60" s="74">
        <v>5100</v>
      </c>
      <c r="K60" s="74">
        <v>1549.08</v>
      </c>
      <c r="L60" s="74">
        <v>1549.08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65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66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67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67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68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69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70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71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71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68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69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70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72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73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74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75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76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77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77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77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77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78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79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79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79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80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81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82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83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84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84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84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85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86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87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87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87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88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89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90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91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91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91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92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93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93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93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94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95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96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96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96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97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98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99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99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99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99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100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100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100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100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101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101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101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101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102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102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102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103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104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104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104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104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105</v>
      </c>
      <c r="H135" s="135">
        <v>106</v>
      </c>
      <c r="I135" s="71">
        <f>SUM(I136+I141+I149)</f>
        <v>4000</v>
      </c>
      <c r="J135" s="105">
        <f>SUM(J136+J141+J149)</f>
        <v>3500</v>
      </c>
      <c r="K135" s="71">
        <f>SUM(K136+K141+K149)</f>
        <v>1966.31</v>
      </c>
      <c r="L135" s="56">
        <f>SUM(L136+L141+L149)</f>
        <v>1966.31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106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106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106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107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108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109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110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110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111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112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113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113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113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114</v>
      </c>
      <c r="H149" s="135">
        <v>120</v>
      </c>
      <c r="I149" s="71">
        <f t="shared" ref="I149:L150" si="14">I150</f>
        <v>4000</v>
      </c>
      <c r="J149" s="105">
        <f t="shared" si="14"/>
        <v>3500</v>
      </c>
      <c r="K149" s="71">
        <f t="shared" si="14"/>
        <v>1966.31</v>
      </c>
      <c r="L149" s="56">
        <f t="shared" si="14"/>
        <v>1966.31</v>
      </c>
    </row>
    <row r="150" spans="1:12" ht="13.5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114</v>
      </c>
      <c r="H150" s="135">
        <v>121</v>
      </c>
      <c r="I150" s="131">
        <f t="shared" si="14"/>
        <v>4000</v>
      </c>
      <c r="J150" s="130">
        <f t="shared" si="14"/>
        <v>3500</v>
      </c>
      <c r="K150" s="131">
        <f t="shared" si="14"/>
        <v>1966.31</v>
      </c>
      <c r="L150" s="86">
        <f t="shared" si="14"/>
        <v>1966.31</v>
      </c>
    </row>
    <row r="151" spans="1:12" ht="13.5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114</v>
      </c>
      <c r="H151" s="135">
        <v>122</v>
      </c>
      <c r="I151" s="71">
        <f>SUM(I152:I153)</f>
        <v>4000</v>
      </c>
      <c r="J151" s="105">
        <f>SUM(J152:J153)</f>
        <v>3500</v>
      </c>
      <c r="K151" s="71">
        <f>SUM(K152:K153)</f>
        <v>1966.31</v>
      </c>
      <c r="L151" s="56">
        <f>SUM(L152:L153)</f>
        <v>1966.31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115</v>
      </c>
      <c r="H152" s="135">
        <v>123</v>
      </c>
      <c r="I152" s="139">
        <v>4000</v>
      </c>
      <c r="J152" s="139">
        <v>3500</v>
      </c>
      <c r="K152" s="139">
        <v>1966.31</v>
      </c>
      <c r="L152" s="139">
        <v>1966.31</v>
      </c>
    </row>
    <row r="153" spans="1:12" ht="16.5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116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117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117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118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118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119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120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121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122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122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122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123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124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125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125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125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126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127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127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128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129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130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131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132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133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134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135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136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137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138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139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139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139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140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140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141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142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143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144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144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145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146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147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148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149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149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150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151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152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153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153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153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154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154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154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155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156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157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158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159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160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160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160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161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161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162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163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164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165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166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161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167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167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168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168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169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169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169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170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171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172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173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174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175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176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176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177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178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179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180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181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182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183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183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184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185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186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186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187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188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189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189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190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191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192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192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192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193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193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193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194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194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195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196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197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198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176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176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199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178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179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180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181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200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201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201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202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203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204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204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205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206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207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207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208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209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210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210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210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193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193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193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194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194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195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196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211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212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198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176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176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199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178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179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180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181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200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213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213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214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215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216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216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217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218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219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219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220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221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222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222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223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193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193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193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224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224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225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226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227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175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175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176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199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178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179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180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181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200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213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213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214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215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216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216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217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218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219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219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220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228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222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222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222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193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193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193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224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224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225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226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229</v>
      </c>
      <c r="H364" s="135">
        <v>335</v>
      </c>
      <c r="I364" s="125">
        <f>SUM(I30+I180)</f>
        <v>1639200</v>
      </c>
      <c r="J364" s="125">
        <f>SUM(J30+J180)</f>
        <v>1052900</v>
      </c>
      <c r="K364" s="125">
        <f>SUM(K30+K180)</f>
        <v>814688.65</v>
      </c>
      <c r="L364" s="125">
        <f>SUM(L30+L180)</f>
        <v>814688.65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4" t="s">
        <v>237</v>
      </c>
      <c r="B366" s="224"/>
      <c r="C366" s="224"/>
      <c r="D366" s="224"/>
      <c r="E366" s="224"/>
      <c r="F366" s="224"/>
      <c r="G366" s="224"/>
      <c r="H366" s="224"/>
      <c r="I366" s="225"/>
      <c r="J366" s="226"/>
      <c r="K366" s="227" t="s">
        <v>238</v>
      </c>
      <c r="L366" s="227"/>
    </row>
    <row r="367" spans="1:12" ht="13.5" customHeight="1" x14ac:dyDescent="0.2">
      <c r="A367" s="179"/>
      <c r="B367" s="179"/>
      <c r="C367" s="179"/>
      <c r="D367" s="183" t="s">
        <v>230</v>
      </c>
      <c r="E367" s="184"/>
      <c r="F367" s="184"/>
      <c r="G367" s="184"/>
      <c r="H367" s="17"/>
      <c r="I367" s="9" t="s">
        <v>231</v>
      </c>
      <c r="J367" s="13"/>
      <c r="K367" s="185" t="s">
        <v>232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233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234</v>
      </c>
      <c r="L369" s="200"/>
    </row>
    <row r="370" spans="1:12" ht="26.25" customHeight="1" x14ac:dyDescent="0.2">
      <c r="A370" s="13"/>
      <c r="B370" s="13"/>
      <c r="C370" s="13"/>
      <c r="D370" s="183" t="s">
        <v>235</v>
      </c>
      <c r="E370" s="184"/>
      <c r="F370" s="184"/>
      <c r="G370" s="184"/>
      <c r="H370" s="27"/>
      <c r="I370" s="181" t="s">
        <v>231</v>
      </c>
      <c r="J370" s="13"/>
      <c r="K370" s="185" t="s">
        <v>232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2023-07-13T12:46:47Z</dcterms:modified>
</cp:coreProperties>
</file>